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D24BF0E4-7E77-1340-B87A-509EC86644C3}" xr6:coauthVersionLast="47" xr6:coauthVersionMax="47" xr10:uidLastSave="{00000000-0000-0000-0000-000000000000}"/>
  <bookViews>
    <workbookView xWindow="11540" yWindow="620" windowWidth="15900" windowHeight="1562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Лист1!$B$2:$E$27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A9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8" i="1"/>
  <c r="A7" i="1"/>
  <c r="A6" i="1"/>
  <c r="A5" i="1"/>
  <c r="A4" i="1"/>
  <c r="A3" i="1"/>
  <c r="E3" i="1" s="1"/>
  <c r="C3" i="1" l="1"/>
  <c r="D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<sst xmlns="http://schemas.openxmlformats.org/spreadsheetml/2006/main" count="5" uniqueCount="5">
  <si>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</si>
  <si>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</si>
  <si>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r>
      <rPr>
        <sz val="14"/>
        <rFont val="Times New Roman"/>
        <family val="1"/>
      </rPr>
      <t xml:space="preserve">Реестр участников на межрегиональную ярмарку 
по адресу: </t>
    </r>
    <r>
      <rPr>
        <b/>
        <sz val="14"/>
        <rFont val="Times New Roman"/>
        <family val="1"/>
      </rPr>
      <t>СВАО, Отрадная ул., вл. 16</t>
    </r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</si>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</sst>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6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Border="0">
      <protection locked="0"/>
    </xf>
  </cellStyleXfs>
  <cellXfs count="10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center" wrapText="1"/>
    </xf>
    <xf numFmtId="164" fontId="3" fillId="2" borderId="2" xfId="1" applyFont="1" applyFill="1" applyBorder="1" applyAlignment="1" applyProtection="1">
      <alignment horizontal="center" vertical="center" wrapText="1"/>
    </xf>
    <xf numFmtId="164" fontId="3" fillId="2" borderId="3" xfId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4" fontId="3" fillId="2" borderId="1" xfId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7"/>
  <sheetViews>
    <sheetView tabSelected="1" topLeftCell="B1" zoomScale="75" workbookViewId="0">
      <selection activeCell="D31" sqref="D31"/>
    </sheetView>
  </sheetViews>
  <sheetFormatPr baseColWidth="10" defaultColWidth="9.1640625" defaultRowHeight="19"/>
  <cols>
    <col min="1" max="1" width="9" style="1" hidden="1" customWidth="1"/>
    <col min="2" max="2" width="6.83203125" style="2" customWidth="1"/>
    <col min="3" max="3" width="32.1640625" style="1" customWidth="1"/>
    <col min="4" max="4" width="35.5" style="1" customWidth="1"/>
    <col min="5" max="5" width="44" style="1" customWidth="1"/>
    <col min="6" max="16384" width="9.1640625" style="1"/>
  </cols>
  <sheetData>
    <row r="1" spans="1:5" ht="40" customHeight="1">
      <c r="B1" s="9" t="s">
        <v>2</v>
      </c>
      <c r="C1" s="9"/>
      <c r="D1" s="9"/>
      <c r="E1" s="9"/>
    </row>
    <row r="2" spans="1:5" ht="40" customHeight="1">
      <c r="B2" s="4" t="s">
        <v>3</v>
      </c>
      <c r="C2" s="5" t="s">
        <v>0</v>
      </c>
      <c r="D2" s="6" t="s">
        <v>4</v>
      </c>
      <c r="E2" s="4" t="s">
        <v>1</v>
      </c>
    </row>
    <row r="3" spans="1:5" ht="20" customHeight="1">
      <c r="A3" s="3" t="str">
        <f t="shared" ref="A3:A9" si="0">"12ID"&amp;B3</f>
        <v>12ID0</v>
      </c>
      <c r="B3" s="8">
        <v>0</v>
      </c>
      <c r="C3" s="7" t="str">
        <f>_xlfn.XLOOKUP(A:A,[1]реестр!$A:$A,[1]реестр!$H:$H, "ожидается заезд")</f>
        <v>город Москва</v>
      </c>
      <c r="D3" s="7" t="str">
        <f>_xlfn.XLOOKUP(A:A,[1]реестр!$A:$A,[1]реестр!$J:$J)</f>
        <v>зона кафе</v>
      </c>
      <c r="E3" s="7" t="str">
        <f>_xlfn.XLOOKUP(A:A,[1]реестр!$A:$A,[1]реестр!$I:$I,"свободное место")</f>
        <v>ИП Хохлова Н. А.</v>
      </c>
    </row>
    <row r="4" spans="1:5" ht="20" customHeight="1">
      <c r="A4" s="3" t="str">
        <f t="shared" si="0"/>
        <v>12ID1</v>
      </c>
      <c r="B4" s="8">
        <v>1</v>
      </c>
      <c r="C4" s="7" t="str">
        <f>_xlfn.XLOOKUP(A:A,[1]реестр!$A:$A,[1]реестр!$H:$H, "ожидается заезд")</f>
        <v>Смоленская область</v>
      </c>
      <c r="D4" s="7" t="str">
        <f>_xlfn.XLOOKUP(A:A,[1]реестр!$A:$A,[1]реестр!$J:$J)</f>
        <v>кондитерские изделия</v>
      </c>
      <c r="E4" s="7" t="str">
        <f>_xlfn.XLOOKUP(A:A,[1]реестр!$A:$A,[1]реестр!$I:$I,"свободное место")</f>
        <v>ИП Голубева М. В.</v>
      </c>
    </row>
    <row r="5" spans="1:5" ht="20" customHeight="1">
      <c r="A5" s="3" t="str">
        <f t="shared" si="0"/>
        <v>12ID2</v>
      </c>
      <c r="B5" s="8">
        <v>2</v>
      </c>
      <c r="C5" s="7" t="str">
        <f>_xlfn.XLOOKUP(A:A,[1]реестр!$A:$A,[1]реестр!$H:$H, "ожидается заезд")</f>
        <v>Смоленская область</v>
      </c>
      <c r="D5" s="7" t="str">
        <f>_xlfn.XLOOKUP(A:A,[1]реестр!$A:$A,[1]реестр!$J:$J)</f>
        <v>кондитерские изделия</v>
      </c>
      <c r="E5" s="7" t="str">
        <f>_xlfn.XLOOKUP(A:A,[1]реестр!$A:$A,[1]реестр!$I:$I,"свободное место")</f>
        <v>ИП Голубева М. В.</v>
      </c>
    </row>
    <row r="6" spans="1:5" ht="20" customHeight="1">
      <c r="A6" s="3" t="str">
        <f t="shared" si="0"/>
        <v>12ID3</v>
      </c>
      <c r="B6" s="8">
        <v>3</v>
      </c>
      <c r="C6" s="7" t="str">
        <f>_xlfn.XLOOKUP(A:A,[1]реестр!$A:$A,[1]реестр!$H:$H, "ожидается заезд")</f>
        <v>Смоленская область</v>
      </c>
      <c r="D6" s="7" t="str">
        <f>_xlfn.XLOOKUP(A:A,[1]реестр!$A:$A,[1]реестр!$J:$J)</f>
        <v>овощи и фрукты</v>
      </c>
      <c r="E6" s="7" t="str">
        <f>_xlfn.XLOOKUP(A:A,[1]реестр!$A:$A,[1]реестр!$I:$I,"свободное место")</f>
        <v>ИП Голубева М. В.</v>
      </c>
    </row>
    <row r="7" spans="1:5" ht="20" customHeight="1">
      <c r="A7" s="3" t="str">
        <f t="shared" si="0"/>
        <v>12ID4</v>
      </c>
      <c r="B7" s="8">
        <v>4</v>
      </c>
      <c r="C7" s="7" t="str">
        <f>_xlfn.XLOOKUP(A:A,[1]реестр!$A:$A,[1]реестр!$H:$H, "ожидается заезд")</f>
        <v>Смоленская область</v>
      </c>
      <c r="D7" s="7" t="str">
        <f>_xlfn.XLOOKUP(A:A,[1]реестр!$A:$A,[1]реестр!$J:$J)</f>
        <v>овощи и фрукты</v>
      </c>
      <c r="E7" s="7" t="str">
        <f>_xlfn.XLOOKUP(A:A,[1]реестр!$A:$A,[1]реестр!$I:$I,"свободное место")</f>
        <v>ИП Голубева М. В.</v>
      </c>
    </row>
    <row r="8" spans="1:5" ht="20" customHeight="1">
      <c r="A8" s="3" t="str">
        <f t="shared" si="0"/>
        <v>12ID5</v>
      </c>
      <c r="B8" s="8">
        <v>5</v>
      </c>
      <c r="C8" s="7" t="str">
        <f>_xlfn.XLOOKUP(A:A,[1]реестр!$A:$A,[1]реестр!$H:$H, "ожидается заезд")</f>
        <v>Смоленская область</v>
      </c>
      <c r="D8" s="7" t="str">
        <f>_xlfn.XLOOKUP(A:A,[1]реестр!$A:$A,[1]реестр!$J:$J)</f>
        <v>мёд, продукция пчеловодства</v>
      </c>
      <c r="E8" s="7" t="str">
        <f>_xlfn.XLOOKUP(A:A,[1]реестр!$A:$A,[1]реестр!$I:$I,"свободное место")</f>
        <v>ИП Голубева М. В.</v>
      </c>
    </row>
    <row r="9" spans="1:5" ht="20" customHeight="1">
      <c r="A9" s="3" t="str">
        <f t="shared" si="0"/>
        <v>12ID6</v>
      </c>
      <c r="B9" s="8">
        <v>6</v>
      </c>
      <c r="C9" s="7" t="str">
        <f>_xlfn.XLOOKUP(A:A,[1]реестр!$A:$A,[1]реестр!$H:$H, "ожидается заезд")</f>
        <v>ожидается заезд участника</v>
      </c>
      <c r="D9" s="7" t="str">
        <f>_xlfn.XLOOKUP(A:A,[1]реестр!$A:$A,[1]реестр!$J:$J)</f>
        <v>хлеб, хлебобулочные изделия</v>
      </c>
      <c r="E9" s="7" t="str">
        <f>_xlfn.XLOOKUP(A:A,[1]реестр!$A:$A,[1]реестр!$I:$I,"свободное место")</f>
        <v>свободное место</v>
      </c>
    </row>
    <row r="10" spans="1:5" ht="20" customHeight="1">
      <c r="A10" s="3" t="str">
        <f t="shared" ref="A10:A27" si="1">"12ID"&amp;B10</f>
        <v>12ID7</v>
      </c>
      <c r="B10" s="8">
        <v>7</v>
      </c>
      <c r="C10" s="7" t="str">
        <f>_xlfn.XLOOKUP(A:A,[1]реестр!$A:$A,[1]реестр!$H:$H, "ожидается заезд")</f>
        <v>Смоленская область</v>
      </c>
      <c r="D10" s="7" t="str">
        <f>_xlfn.XLOOKUP(A:A,[1]реестр!$A:$A,[1]реестр!$J:$J)</f>
        <v>кондитерские изделия</v>
      </c>
      <c r="E10" s="7" t="str">
        <f>_xlfn.XLOOKUP(A:A,[1]реестр!$A:$A,[1]реестр!$I:$I,"свободное место")</f>
        <v>ИП Голубева М. В.</v>
      </c>
    </row>
    <row r="11" spans="1:5" ht="20" customHeight="1">
      <c r="A11" s="3" t="str">
        <f t="shared" si="1"/>
        <v>12ID8</v>
      </c>
      <c r="B11" s="8">
        <v>8</v>
      </c>
      <c r="C11" s="7" t="str">
        <f>_xlfn.XLOOKUP(A:A,[1]реестр!$A:$A,[1]реестр!$H:$H, "ожидается заезд")</f>
        <v>Смоленская область</v>
      </c>
      <c r="D11" s="7" t="str">
        <f>_xlfn.XLOOKUP(A:A,[1]реестр!$A:$A,[1]реестр!$J:$J)</f>
        <v>кондитерские изделия</v>
      </c>
      <c r="E11" s="7" t="str">
        <f>_xlfn.XLOOKUP(A:A,[1]реестр!$A:$A,[1]реестр!$I:$I,"свободное место")</f>
        <v>ИП Голубева М. В.</v>
      </c>
    </row>
    <row r="12" spans="1:5" ht="20" customHeight="1">
      <c r="A12" s="3" t="str">
        <f t="shared" si="1"/>
        <v>12ID9</v>
      </c>
      <c r="B12" s="8">
        <v>9</v>
      </c>
      <c r="C12" s="7" t="str">
        <f>_xlfn.XLOOKUP(A:A,[1]реестр!$A:$A,[1]реестр!$H:$H, "ожидается заезд")</f>
        <v>Смоленская область</v>
      </c>
      <c r="D12" s="7" t="str">
        <f>_xlfn.XLOOKUP(A:A,[1]реестр!$A:$A,[1]реестр!$J:$J)</f>
        <v>овощи и фрукты</v>
      </c>
      <c r="E12" s="7" t="str">
        <f>_xlfn.XLOOKUP(A:A,[1]реестр!$A:$A,[1]реестр!$I:$I,"свободное место")</f>
        <v>ИП Голубева М. В.</v>
      </c>
    </row>
    <row r="13" spans="1:5" ht="20" customHeight="1">
      <c r="A13" s="3" t="str">
        <f t="shared" si="1"/>
        <v>12ID10</v>
      </c>
      <c r="B13" s="8">
        <v>10</v>
      </c>
      <c r="C13" s="7" t="str">
        <f>_xlfn.XLOOKUP(A:A,[1]реестр!$A:$A,[1]реестр!$H:$H, "ожидается заезд")</f>
        <v>Смоленская область</v>
      </c>
      <c r="D13" s="7" t="str">
        <f>_xlfn.XLOOKUP(A:A,[1]реестр!$A:$A,[1]реестр!$J:$J)</f>
        <v>овощи и фрукты</v>
      </c>
      <c r="E13" s="7" t="str">
        <f>_xlfn.XLOOKUP(A:A,[1]реестр!$A:$A,[1]реестр!$I:$I,"свободное место")</f>
        <v>ИП Голубева М. В.</v>
      </c>
    </row>
    <row r="14" spans="1:5" ht="20" customHeight="1">
      <c r="A14" s="3" t="str">
        <f t="shared" si="1"/>
        <v>12ID11</v>
      </c>
      <c r="B14" s="8">
        <v>11</v>
      </c>
      <c r="C14" s="7" t="str">
        <f>_xlfn.XLOOKUP(A:A,[1]реестр!$A:$A,[1]реестр!$H:$H, "ожидается заезд")</f>
        <v>Смоленская область</v>
      </c>
      <c r="D14" s="7" t="str">
        <f>_xlfn.XLOOKUP(A:A,[1]реестр!$A:$A,[1]реестр!$J:$J)</f>
        <v>молочная продукция</v>
      </c>
      <c r="E14" s="7" t="str">
        <f>_xlfn.XLOOKUP(A:A,[1]реестр!$A:$A,[1]реестр!$I:$I,"свободное место")</f>
        <v>ИП Голубева М. В.</v>
      </c>
    </row>
    <row r="15" spans="1:5" ht="20" customHeight="1">
      <c r="A15" s="3" t="str">
        <f t="shared" si="1"/>
        <v>12ID12</v>
      </c>
      <c r="B15" s="8">
        <v>12</v>
      </c>
      <c r="C15" s="7" t="str">
        <f>_xlfn.XLOOKUP(A:A,[1]реестр!$A:$A,[1]реестр!$H:$H, "ожидается заезд")</f>
        <v>Смоленская область</v>
      </c>
      <c r="D15" s="7" t="str">
        <f>_xlfn.XLOOKUP(A:A,[1]реестр!$A:$A,[1]реестр!$J:$J)</f>
        <v>молочная продукция</v>
      </c>
      <c r="E15" s="7" t="str">
        <f>_xlfn.XLOOKUP(A:A,[1]реестр!$A:$A,[1]реестр!$I:$I,"свободное место")</f>
        <v>ИП Голубева М. В.</v>
      </c>
    </row>
    <row r="16" spans="1:5" ht="20" customHeight="1">
      <c r="A16" s="3" t="str">
        <f t="shared" si="1"/>
        <v>12ID13</v>
      </c>
      <c r="B16" s="8">
        <v>13</v>
      </c>
      <c r="C16" s="7" t="str">
        <f>_xlfn.XLOOKUP(A:A,[1]реестр!$A:$A,[1]реестр!$H:$H, "ожидается заезд")</f>
        <v>Смоленская область</v>
      </c>
      <c r="D16" s="7" t="str">
        <f>_xlfn.XLOOKUP(A:A,[1]реестр!$A:$A,[1]реестр!$J:$J)</f>
        <v>молочная продукция</v>
      </c>
      <c r="E16" s="7" t="str">
        <f>_xlfn.XLOOKUP(A:A,[1]реестр!$A:$A,[1]реестр!$I:$I,"свободное место")</f>
        <v>ИП Голубева М. В.</v>
      </c>
    </row>
    <row r="17" spans="1:5" ht="20" customHeight="1">
      <c r="A17" s="3" t="str">
        <f t="shared" si="1"/>
        <v>12ID14</v>
      </c>
      <c r="B17" s="8">
        <v>14</v>
      </c>
      <c r="C17" s="7" t="str">
        <f>_xlfn.XLOOKUP(A:A,[1]реестр!$A:$A,[1]реестр!$H:$H, "ожидается заезд")</f>
        <v>Смоленская область</v>
      </c>
      <c r="D17" s="7" t="str">
        <f>_xlfn.XLOOKUP(A:A,[1]реестр!$A:$A,[1]реестр!$J:$J)</f>
        <v>мясная гастрономия</v>
      </c>
      <c r="E17" s="7" t="str">
        <f>_xlfn.XLOOKUP(A:A,[1]реестр!$A:$A,[1]реестр!$I:$I,"свободное место")</f>
        <v>ИП Голубева М. В.</v>
      </c>
    </row>
    <row r="18" spans="1:5" ht="20" customHeight="1">
      <c r="A18" s="3" t="str">
        <f t="shared" si="1"/>
        <v>12ID15</v>
      </c>
      <c r="B18" s="8">
        <v>15</v>
      </c>
      <c r="C18" s="7" t="str">
        <f>_xlfn.XLOOKUP(A:A,[1]реестр!$A:$A,[1]реестр!$H:$H, "ожидается заезд")</f>
        <v>Смоленская область</v>
      </c>
      <c r="D18" s="7" t="str">
        <f>_xlfn.XLOOKUP(A:A,[1]реестр!$A:$A,[1]реестр!$J:$J)</f>
        <v>мясная гастрономия</v>
      </c>
      <c r="E18" s="7" t="str">
        <f>_xlfn.XLOOKUP(A:A,[1]реестр!$A:$A,[1]реестр!$I:$I,"свободное место")</f>
        <v>ИП Голубева М. В.</v>
      </c>
    </row>
    <row r="19" spans="1:5" ht="20" customHeight="1">
      <c r="A19" s="3" t="str">
        <f t="shared" si="1"/>
        <v>12ID16</v>
      </c>
      <c r="B19" s="8">
        <v>16</v>
      </c>
      <c r="C19" s="7" t="str">
        <f>_xlfn.XLOOKUP(A:A,[1]реестр!$A:$A,[1]реестр!$H:$H, "ожидается заезд")</f>
        <v>Смоленская область</v>
      </c>
      <c r="D19" s="7" t="str">
        <f>_xlfn.XLOOKUP(A:A,[1]реестр!$A:$A,[1]реестр!$J:$J)</f>
        <v>соленья</v>
      </c>
      <c r="E19" s="7" t="str">
        <f>_xlfn.XLOOKUP(A:A,[1]реестр!$A:$A,[1]реестр!$I:$I,"свободное место")</f>
        <v>ИП Голубева М. В.</v>
      </c>
    </row>
    <row r="20" spans="1:5" ht="20" customHeight="1">
      <c r="A20" s="3" t="str">
        <f t="shared" si="1"/>
        <v>12ID17</v>
      </c>
      <c r="B20" s="8">
        <v>17</v>
      </c>
      <c r="C20" s="7" t="str">
        <f>_xlfn.XLOOKUP(A:A,[1]реестр!$A:$A,[1]реестр!$H:$H, "ожидается заезд")</f>
        <v>Смоленская область</v>
      </c>
      <c r="D20" s="7" t="str">
        <f>_xlfn.XLOOKUP(A:A,[1]реестр!$A:$A,[1]реестр!$J:$J)</f>
        <v>рыба, рыбная продукция</v>
      </c>
      <c r="E20" s="7" t="str">
        <f>_xlfn.XLOOKUP(A:A,[1]реестр!$A:$A,[1]реестр!$I:$I,"свободное место")</f>
        <v>ИП Голубева М. В.</v>
      </c>
    </row>
    <row r="21" spans="1:5" ht="20" customHeight="1">
      <c r="A21" s="3" t="str">
        <f t="shared" si="1"/>
        <v>12ID18</v>
      </c>
      <c r="B21" s="8">
        <v>18</v>
      </c>
      <c r="C21" s="7" t="str">
        <f>_xlfn.XLOOKUP(A:A,[1]реестр!$A:$A,[1]реестр!$H:$H, "ожидается заезд")</f>
        <v>Смоленская область</v>
      </c>
      <c r="D21" s="7" t="str">
        <f>_xlfn.XLOOKUP(A:A,[1]реестр!$A:$A,[1]реестр!$J:$J)</f>
        <v>молочная продукция</v>
      </c>
      <c r="E21" s="7" t="str">
        <f>_xlfn.XLOOKUP(A:A,[1]реестр!$A:$A,[1]реестр!$I:$I,"свободное место")</f>
        <v>ИП Голубева М. В.</v>
      </c>
    </row>
    <row r="22" spans="1:5" ht="20" customHeight="1">
      <c r="A22" s="3" t="str">
        <f t="shared" si="1"/>
        <v>12ID19</v>
      </c>
      <c r="B22" s="8">
        <v>19</v>
      </c>
      <c r="C22" s="7" t="str">
        <f>_xlfn.XLOOKUP(A:A,[1]реестр!$A:$A,[1]реестр!$H:$H, "ожидается заезд")</f>
        <v>Смоленская область</v>
      </c>
      <c r="D22" s="7" t="str">
        <f>_xlfn.XLOOKUP(A:A,[1]реестр!$A:$A,[1]реестр!$J:$J)</f>
        <v>рыба, рыбная продукция</v>
      </c>
      <c r="E22" s="7" t="str">
        <f>_xlfn.XLOOKUP(A:A,[1]реестр!$A:$A,[1]реестр!$I:$I,"свободное место")</f>
        <v>ИП Голубева М. В.</v>
      </c>
    </row>
    <row r="23" spans="1:5" ht="20" customHeight="1">
      <c r="A23" s="3" t="str">
        <f t="shared" si="1"/>
        <v>12ID20</v>
      </c>
      <c r="B23" s="8">
        <v>20</v>
      </c>
      <c r="C23" s="7" t="str">
        <f>_xlfn.XLOOKUP(A:A,[1]реестр!$A:$A,[1]реестр!$H:$H, "ожидается заезд")</f>
        <v>Смоленская область</v>
      </c>
      <c r="D23" s="7" t="str">
        <f>_xlfn.XLOOKUP(A:A,[1]реестр!$A:$A,[1]реестр!$J:$J)</f>
        <v>мясо</v>
      </c>
      <c r="E23" s="7" t="str">
        <f>_xlfn.XLOOKUP(A:A,[1]реестр!$A:$A,[1]реестр!$I:$I,"свободное место")</f>
        <v>ИП Голубева М. В.</v>
      </c>
    </row>
    <row r="24" spans="1:5" ht="20" customHeight="1">
      <c r="A24" s="3" t="str">
        <f t="shared" si="1"/>
        <v>12ID21</v>
      </c>
      <c r="B24" s="8">
        <v>21</v>
      </c>
      <c r="C24" s="7" t="str">
        <f>_xlfn.XLOOKUP(A:A,[1]реестр!$A:$A,[1]реестр!$H:$H, "ожидается заезд")</f>
        <v>Смоленская область</v>
      </c>
      <c r="D24" s="7" t="str">
        <f>_xlfn.XLOOKUP(A:A,[1]реестр!$A:$A,[1]реестр!$J:$J)</f>
        <v>мясо</v>
      </c>
      <c r="E24" s="7" t="str">
        <f>_xlfn.XLOOKUP(A:A,[1]реестр!$A:$A,[1]реестр!$I:$I,"свободное место")</f>
        <v>ИП Голубева М. В.</v>
      </c>
    </row>
    <row r="25" spans="1:5" ht="20" customHeight="1">
      <c r="A25" s="3" t="str">
        <f t="shared" si="1"/>
        <v>12ID22</v>
      </c>
      <c r="B25" s="8">
        <v>22</v>
      </c>
      <c r="C25" s="7" t="str">
        <f>_xlfn.XLOOKUP(A:A,[1]реестр!$A:$A,[1]реестр!$H:$H, "ожидается заезд")</f>
        <v>Смоленская область</v>
      </c>
      <c r="D25" s="7" t="str">
        <f>_xlfn.XLOOKUP(A:A,[1]реестр!$A:$A,[1]реестр!$J:$J)</f>
        <v>мясо</v>
      </c>
      <c r="E25" s="7" t="str">
        <f>_xlfn.XLOOKUP(A:A,[1]реестр!$A:$A,[1]реестр!$I:$I,"свободное место")</f>
        <v>ИП Голубева М. В.</v>
      </c>
    </row>
    <row r="26" spans="1:5" ht="20" customHeight="1">
      <c r="A26" s="3" t="str">
        <f t="shared" si="1"/>
        <v>12ID23</v>
      </c>
      <c r="B26" s="8">
        <v>23</v>
      </c>
      <c r="C26" s="7" t="str">
        <f>_xlfn.XLOOKUP(A:A,[1]реестр!$A:$A,[1]реестр!$H:$H, "ожидается заезд")</f>
        <v>Смоленская область</v>
      </c>
      <c r="D26" s="7" t="str">
        <f>_xlfn.XLOOKUP(A:A,[1]реестр!$A:$A,[1]реестр!$J:$J)</f>
        <v>мясо</v>
      </c>
      <c r="E26" s="7" t="str">
        <f>_xlfn.XLOOKUP(A:A,[1]реестр!$A:$A,[1]реестр!$I:$I,"свободное место")</f>
        <v>ИП Голубева М. В.</v>
      </c>
    </row>
    <row r="27" spans="1:5" ht="20" customHeight="1">
      <c r="A27" s="3" t="str">
        <f t="shared" si="1"/>
        <v>12ID24</v>
      </c>
      <c r="B27" s="8">
        <v>24</v>
      </c>
      <c r="C27" s="7" t="str">
        <f>_xlfn.XLOOKUP(A:A,[1]реестр!$A:$A,[1]реестр!$H:$H, "ожидается заезд")</f>
        <v>Смоленская область</v>
      </c>
      <c r="D27" s="7" t="str">
        <f>_xlfn.XLOOKUP(A:A,[1]реестр!$A:$A,[1]реестр!$J:$J)</f>
        <v>молочная продукция</v>
      </c>
      <c r="E27" s="7" t="str">
        <f>_xlfn.XLOOKUP(A:A,[1]реестр!$A:$A,[1]реестр!$I:$I,"свободное место")</f>
        <v>ИП Голубева М. В.</v>
      </c>
    </row>
  </sheetData>
  <mergeCells count="1">
    <mergeCell ref="B1:E1"/>
  </mergeCells>
  <pageMargins left="0.70099999999999996" right="0.504" top="0.752" bottom="0.752" header="0.3" footer="0.3"/>
  <pageSetup paperSize="9" scale="78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69</cp:revision>
  <dcterms:created xsi:type="dcterms:W3CDTF">2020-02-12T13:34:18Z</dcterms:created>
  <dcterms:modified xsi:type="dcterms:W3CDTF">2026-02-27T08:19:24Z</dcterms:modified>
</cp:coreProperties>
</file>